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9" i="1" l="1"/>
  <c r="F29" i="1"/>
  <c r="E29" i="1"/>
</calcChain>
</file>

<file path=xl/sharedStrings.xml><?xml version="1.0" encoding="utf-8"?>
<sst xmlns="http://schemas.openxmlformats.org/spreadsheetml/2006/main" count="173" uniqueCount="63">
  <si>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</si>
  <si>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</si>
  <si>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</si>
  <si>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</si>
  <si>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</si>
  <si>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</si>
  <si>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</si>
  <si>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</si>
  <si>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</si>
  <si>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</si>
  <si>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</si>
  <si>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</si>
  <si>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</si>
  <si>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У-Алексеево</t>
  </si>
  <si>
    <t xml:space="preserve"> 10 У-Алексеево Т 1 ап RS</t>
  </si>
  <si>
    <t xml:space="preserve"> 10 У-Алексеево Т 2 ап RS</t>
  </si>
  <si>
    <t xml:space="preserve"> 10 У-Алексеево ТСН 1 ап RS</t>
  </si>
  <si>
    <t xml:space="preserve"> 10 У-Алексеево ТСН 2 ап RS</t>
  </si>
  <si>
    <t xml:space="preserve"> 10 У-Алексеево-Биричево ао RS</t>
  </si>
  <si>
    <t xml:space="preserve"> 10 У-Алексеево-Биричево ап RS</t>
  </si>
  <si>
    <t xml:space="preserve"> 10 У-Алексеево-Варжа ао RS</t>
  </si>
  <si>
    <t xml:space="preserve"> 10 У-Алексеево-Гаврино ао RS</t>
  </si>
  <si>
    <t xml:space="preserve"> 10 У-Алексеево-Загарье ао RS</t>
  </si>
  <si>
    <t xml:space="preserve"> 10 У-Алексеево-Загарье ап RS</t>
  </si>
  <si>
    <t xml:space="preserve"> 10 У-Алексеево-Заречная ао RS</t>
  </si>
  <si>
    <t xml:space="preserve"> 10 У-Алексеево-Заречная ап RS</t>
  </si>
  <si>
    <t xml:space="preserve"> 10 У-Алексеево-Село 1 ао RS</t>
  </si>
  <si>
    <t xml:space="preserve"> 10 У-Алексеево-Село 1 ап RS</t>
  </si>
  <si>
    <t xml:space="preserve"> 10 У-Алексеево-Село 2 ао RS</t>
  </si>
  <si>
    <t xml:space="preserve"> 10 У-Алексеево-Село 2 ап RS</t>
  </si>
  <si>
    <t xml:space="preserve"> 10 У-Алексеево-Теплогорье ао RS</t>
  </si>
  <si>
    <t xml:space="preserve"> 10 У-Алексеево-Теплогорье ап RS</t>
  </si>
  <si>
    <t xml:space="preserve"> 10 У-Алексеево-Якутино ао RS</t>
  </si>
  <si>
    <t xml:space="preserve"> 10 У-Алексеево-Якутино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</si>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</sst>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topLeftCell="A4" zoomScaleNormal="100" zoomScaleSheetLayoutView="100" workbookViewId="0">
      <selection activeCell="A37" sqref="A3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6600.9287999999997</v>
      </c>
      <c r="C9" s="32">
        <v>6602.3302000000003</v>
      </c>
      <c r="D9" s="33">
        <v>8000</v>
      </c>
      <c r="E9" s="34">
        <v>11211.2</v>
      </c>
      <c r="F9" s="35">
        <v>11211.2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6929.9040000000005</v>
      </c>
      <c r="C10" s="38">
        <v>6930.0114000000003</v>
      </c>
      <c r="D10" s="39">
        <v>8000</v>
      </c>
      <c r="E10" s="40">
        <v>859.2</v>
      </c>
      <c r="F10" s="41">
        <v>859.2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944.56119999999999</v>
      </c>
      <c r="C11" s="38">
        <v>944.6001</v>
      </c>
      <c r="D11" s="39">
        <v>1000</v>
      </c>
      <c r="E11" s="40">
        <v>38.9</v>
      </c>
      <c r="F11" s="41">
        <v>38.9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429.28440000000001</v>
      </c>
      <c r="C12" s="38">
        <v>429.33300000000003</v>
      </c>
      <c r="D12" s="39">
        <v>1000</v>
      </c>
      <c r="E12" s="40">
        <v>48.6</v>
      </c>
      <c r="F12" s="41">
        <v>48.6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2104.6808000000001</v>
      </c>
      <c r="C13" s="38">
        <v>2105.3198000000002</v>
      </c>
      <c r="D13" s="39">
        <v>1500</v>
      </c>
      <c r="E13" s="40">
        <v>958.5</v>
      </c>
      <c r="F13" s="41">
        <v>958.5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5.62E-2</v>
      </c>
      <c r="C14" s="38">
        <v>5.62E-2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6174.2874000000002</v>
      </c>
      <c r="C15" s="38">
        <v>6174.9627</v>
      </c>
      <c r="D15" s="39">
        <v>1500</v>
      </c>
      <c r="E15" s="40">
        <v>1012.95</v>
      </c>
      <c r="F15" s="41">
        <v>1012.95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1074.6448</v>
      </c>
      <c r="C16" s="38">
        <v>1074.7615000000001</v>
      </c>
      <c r="D16" s="39">
        <v>1500</v>
      </c>
      <c r="E16" s="40">
        <v>175.05</v>
      </c>
      <c r="F16" s="41">
        <v>175.05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6017.2806</v>
      </c>
      <c r="C17" s="38">
        <v>6017.6333999999997</v>
      </c>
      <c r="D17" s="39">
        <v>1000</v>
      </c>
      <c r="E17" s="40">
        <v>352.8</v>
      </c>
      <c r="F17" s="41">
        <v>352.8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0.1459</v>
      </c>
      <c r="C18" s="38">
        <v>0.1459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10520.801299999999</v>
      </c>
      <c r="C19" s="38">
        <v>10522.1548</v>
      </c>
      <c r="D19" s="39">
        <v>1500</v>
      </c>
      <c r="E19" s="40">
        <v>2030.25</v>
      </c>
      <c r="F19" s="41">
        <v>2030.25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8.09E-2</v>
      </c>
      <c r="C20" s="38">
        <v>8.09E-2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17063.538199999999</v>
      </c>
      <c r="C21" s="38">
        <v>17065.3796</v>
      </c>
      <c r="D21" s="39">
        <v>1000</v>
      </c>
      <c r="E21" s="40">
        <v>1841.4</v>
      </c>
      <c r="F21" s="41">
        <v>1841.4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3.1177000000000001</v>
      </c>
      <c r="C22" s="38">
        <v>3.1177000000000001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1807.1896999999999</v>
      </c>
      <c r="C23" s="38">
        <v>1808.7108000000001</v>
      </c>
      <c r="D23" s="39">
        <v>1000</v>
      </c>
      <c r="E23" s="40">
        <v>1521.1</v>
      </c>
      <c r="F23" s="41">
        <v>1521.1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</v>
      </c>
      <c r="C24" s="38">
        <v>0</v>
      </c>
      <c r="D24" s="39">
        <v>1000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12017.999299999999</v>
      </c>
      <c r="C25" s="38">
        <v>12019.310600000001</v>
      </c>
      <c r="D25" s="39">
        <v>1500</v>
      </c>
      <c r="E25" s="40">
        <v>1966.95</v>
      </c>
      <c r="F25" s="41">
        <v>1967.1</v>
      </c>
      <c r="G25" s="41">
        <v>-0.15</v>
      </c>
      <c r="H25" s="42">
        <v>-0.01</v>
      </c>
    </row>
    <row r="26" spans="1:8" x14ac:dyDescent="0.25">
      <c r="A26" s="37" t="s">
        <v>31</v>
      </c>
      <c r="B26" s="38">
        <v>1.1365000000000001</v>
      </c>
      <c r="C26" s="38">
        <v>1.1365000000000001</v>
      </c>
      <c r="D26" s="39">
        <v>1500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22349.149600000001</v>
      </c>
      <c r="C27" s="38">
        <v>22351.2762</v>
      </c>
      <c r="D27" s="39">
        <v>1000</v>
      </c>
      <c r="E27" s="40">
        <v>2126.6</v>
      </c>
      <c r="F27" s="41">
        <v>2126.5</v>
      </c>
      <c r="G27" s="41">
        <v>0.1</v>
      </c>
      <c r="H27" s="42">
        <v>0</v>
      </c>
    </row>
    <row r="28" spans="1:8" ht="16.5" thickBot="1" x14ac:dyDescent="0.3">
      <c r="A28" s="43" t="s">
        <v>33</v>
      </c>
      <c r="B28" s="44">
        <v>7.9000000000000001E-2</v>
      </c>
      <c r="C28" s="44">
        <v>7.9000000000000001E-2</v>
      </c>
      <c r="D28" s="45">
        <v>1000</v>
      </c>
      <c r="E28" s="46">
        <v>0</v>
      </c>
      <c r="F28" s="47">
        <v>0</v>
      </c>
      <c r="G28" s="47">
        <v>0</v>
      </c>
      <c r="H28" s="48"/>
    </row>
    <row r="29" spans="1:8" x14ac:dyDescent="0.25">
      <c r="E29" s="49">
        <f>SUM(E9:E28)</f>
        <v>24143.5</v>
      </c>
      <c r="F29" s="50">
        <f>SUM(F9:F28)</f>
        <v>24143.55</v>
      </c>
      <c r="G29" s="50">
        <f>SUM(G9:G28)</f>
        <v>-4.9999999999999989E-2</v>
      </c>
    </row>
    <row r="33" spans="1:8" ht="12.75" x14ac:dyDescent="0.2">
      <c r="A33" s="51"/>
      <c r="B33" s="51"/>
      <c r="C33" s="51"/>
      <c r="D33" s="51"/>
      <c r="E33" s="51"/>
      <c r="F33" s="51"/>
      <c r="G33" s="51"/>
      <c r="H33" s="51"/>
    </row>
    <row r="34" spans="1:8" ht="25.5" x14ac:dyDescent="0.2">
      <c r="A34" s="22" t="s">
        <v>1</v>
      </c>
      <c r="B34" s="22"/>
      <c r="C34" s="22"/>
      <c r="D34" s="22"/>
      <c r="E34" s="22"/>
      <c r="F34" s="22"/>
      <c r="G34" s="22"/>
      <c r="H34" s="22"/>
    </row>
    <row r="35" spans="1:8" ht="18.75" x14ac:dyDescent="0.2">
      <c r="A35" s="53"/>
      <c r="B35" s="58"/>
      <c r="C35" s="58"/>
      <c r="D35" s="57"/>
      <c r="E35" s="60"/>
      <c r="F35" s="54"/>
      <c r="G35" s="54"/>
      <c r="H35" s="51"/>
    </row>
    <row r="36" spans="1:8" x14ac:dyDescent="0.2">
      <c r="A36" s="51"/>
      <c r="B36" s="59"/>
      <c r="C36" s="59"/>
      <c r="D36" s="51"/>
      <c r="E36" s="61"/>
      <c r="F36" s="51"/>
      <c r="G36" s="51"/>
      <c r="H36" s="55" t="s">
        <v>34</v>
      </c>
    </row>
    <row r="37" spans="1:8" ht="18.75" x14ac:dyDescent="0.2">
      <c r="A37" s="52" t="s">
        <v>13</v>
      </c>
      <c r="B37" s="59"/>
      <c r="C37" s="59"/>
      <c r="D37" s="51"/>
      <c r="E37" s="61"/>
      <c r="F37" s="51"/>
      <c r="G37" s="51"/>
      <c r="H37" s="56" t="s">
        <v>12</v>
      </c>
    </row>
    <row r="38" spans="1:8" ht="13.5" thickBot="1" x14ac:dyDescent="0.25">
      <c r="A38" s="51"/>
      <c r="B38" s="51"/>
      <c r="C38" s="51"/>
      <c r="D38" s="51"/>
      <c r="E38" s="51"/>
      <c r="F38" s="51"/>
      <c r="G38" s="51"/>
      <c r="H38" s="51"/>
    </row>
    <row r="39" spans="1:8" ht="63" x14ac:dyDescent="0.2">
      <c r="A39" s="23" t="s">
        <v>0</v>
      </c>
      <c r="B39" s="25" t="s">
        <v>2</v>
      </c>
      <c r="C39" s="25" t="s">
        <v>3</v>
      </c>
      <c r="D39" s="27" t="s">
        <v>6</v>
      </c>
      <c r="E39" s="62" t="s">
        <v>10</v>
      </c>
      <c r="F39" s="62" t="s">
        <v>9</v>
      </c>
      <c r="G39" s="62" t="s">
        <v>7</v>
      </c>
      <c r="H39" s="29" t="s">
        <v>4</v>
      </c>
    </row>
    <row r="40" spans="1:8" ht="16.5" thickBot="1" x14ac:dyDescent="0.25">
      <c r="A40" s="24"/>
      <c r="B40" s="26"/>
      <c r="C40" s="26"/>
      <c r="D40" s="28"/>
      <c r="E40" s="63" t="s">
        <v>35</v>
      </c>
      <c r="F40" s="63" t="s">
        <v>35</v>
      </c>
      <c r="G40" s="63" t="s">
        <v>35</v>
      </c>
      <c r="H40" s="30"/>
    </row>
    <row r="41" spans="1:8" x14ac:dyDescent="0.25">
      <c r="A41" s="64" t="s">
        <v>14</v>
      </c>
      <c r="B41" s="65">
        <v>4610.5564999999997</v>
      </c>
      <c r="C41" s="65">
        <v>4611.7098999999998</v>
      </c>
      <c r="D41" s="66">
        <v>8000</v>
      </c>
      <c r="E41" s="67">
        <v>9227.2000000000007</v>
      </c>
      <c r="F41" s="68">
        <v>9227.2000000000007</v>
      </c>
      <c r="G41" s="68">
        <v>0</v>
      </c>
      <c r="H41" s="69">
        <v>0</v>
      </c>
    </row>
    <row r="42" spans="1:8" x14ac:dyDescent="0.25">
      <c r="A42" s="70" t="s">
        <v>15</v>
      </c>
      <c r="B42" s="71">
        <v>4983.0947999999999</v>
      </c>
      <c r="C42" s="71">
        <v>4983.1850000000004</v>
      </c>
      <c r="D42" s="72">
        <v>8000</v>
      </c>
      <c r="E42" s="73">
        <v>721.6</v>
      </c>
      <c r="F42" s="74">
        <v>721.6</v>
      </c>
      <c r="G42" s="74">
        <v>0</v>
      </c>
      <c r="H42" s="75">
        <v>0</v>
      </c>
    </row>
    <row r="43" spans="1:8" x14ac:dyDescent="0.25">
      <c r="A43" s="70" t="s">
        <v>16</v>
      </c>
      <c r="B43" s="71">
        <v>231.66659999999999</v>
      </c>
      <c r="C43" s="71">
        <v>231.70509999999999</v>
      </c>
      <c r="D43" s="72">
        <v>1000</v>
      </c>
      <c r="E43" s="73">
        <v>38.5</v>
      </c>
      <c r="F43" s="74">
        <v>38.5</v>
      </c>
      <c r="G43" s="74">
        <v>0</v>
      </c>
      <c r="H43" s="75">
        <v>0</v>
      </c>
    </row>
    <row r="44" spans="1:8" x14ac:dyDescent="0.25">
      <c r="A44" s="70" t="s">
        <v>17</v>
      </c>
      <c r="B44" s="71">
        <v>402.16109999999998</v>
      </c>
      <c r="C44" s="71">
        <v>402.21980000000002</v>
      </c>
      <c r="D44" s="72">
        <v>1000</v>
      </c>
      <c r="E44" s="73">
        <v>58.7</v>
      </c>
      <c r="F44" s="74">
        <v>58.7</v>
      </c>
      <c r="G44" s="74">
        <v>0</v>
      </c>
      <c r="H44" s="75">
        <v>0</v>
      </c>
    </row>
    <row r="45" spans="1:8" x14ac:dyDescent="0.25">
      <c r="A45" s="70" t="s">
        <v>18</v>
      </c>
      <c r="B45" s="71">
        <v>2209.4603999999999</v>
      </c>
      <c r="C45" s="71">
        <v>2210.3373999999999</v>
      </c>
      <c r="D45" s="72">
        <v>1500</v>
      </c>
      <c r="E45" s="73">
        <v>1315.5</v>
      </c>
      <c r="F45" s="74">
        <v>1315.5</v>
      </c>
      <c r="G45" s="74">
        <v>0</v>
      </c>
      <c r="H45" s="75">
        <v>0</v>
      </c>
    </row>
    <row r="46" spans="1:8" x14ac:dyDescent="0.25">
      <c r="A46" s="70" t="s">
        <v>19</v>
      </c>
      <c r="B46" s="71">
        <v>0.79059999999999997</v>
      </c>
      <c r="C46" s="71">
        <v>0.79059999999999997</v>
      </c>
      <c r="D46" s="72">
        <v>1500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20</v>
      </c>
      <c r="B47" s="71">
        <v>4625.4880999999996</v>
      </c>
      <c r="C47" s="71">
        <v>4626.1523999999999</v>
      </c>
      <c r="D47" s="72">
        <v>1500</v>
      </c>
      <c r="E47" s="73">
        <v>996.45</v>
      </c>
      <c r="F47" s="74">
        <v>996.6</v>
      </c>
      <c r="G47" s="74">
        <v>-0.15</v>
      </c>
      <c r="H47" s="75">
        <v>-0.02</v>
      </c>
    </row>
    <row r="48" spans="1:8" x14ac:dyDescent="0.25">
      <c r="A48" s="70" t="s">
        <v>21</v>
      </c>
      <c r="B48" s="71">
        <v>1479.7183</v>
      </c>
      <c r="C48" s="71">
        <v>1479.8697999999999</v>
      </c>
      <c r="D48" s="72">
        <v>1500</v>
      </c>
      <c r="E48" s="73">
        <v>227.25</v>
      </c>
      <c r="F48" s="74">
        <v>227.25</v>
      </c>
      <c r="G48" s="74">
        <v>0</v>
      </c>
      <c r="H48" s="75">
        <v>0</v>
      </c>
    </row>
    <row r="49" spans="1:8" x14ac:dyDescent="0.25">
      <c r="A49" s="70" t="s">
        <v>22</v>
      </c>
      <c r="B49" s="71">
        <v>3868.0165000000002</v>
      </c>
      <c r="C49" s="71">
        <v>3868.373</v>
      </c>
      <c r="D49" s="72">
        <v>1000</v>
      </c>
      <c r="E49" s="73">
        <v>356.5</v>
      </c>
      <c r="F49" s="74">
        <v>356.5</v>
      </c>
      <c r="G49" s="74">
        <v>0</v>
      </c>
      <c r="H49" s="75">
        <v>0</v>
      </c>
    </row>
    <row r="50" spans="1:8" x14ac:dyDescent="0.25">
      <c r="A50" s="70" t="s">
        <v>23</v>
      </c>
      <c r="B50" s="71">
        <v>2.8022999999999998</v>
      </c>
      <c r="C50" s="71">
        <v>2.8022999999999998</v>
      </c>
      <c r="D50" s="72">
        <v>1000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24</v>
      </c>
      <c r="B51" s="71">
        <v>8280.1049999999996</v>
      </c>
      <c r="C51" s="71">
        <v>8281.1507000000001</v>
      </c>
      <c r="D51" s="72">
        <v>1500</v>
      </c>
      <c r="E51" s="73">
        <v>1568.55</v>
      </c>
      <c r="F51" s="74">
        <v>1568.55</v>
      </c>
      <c r="G51" s="74">
        <v>0</v>
      </c>
      <c r="H51" s="75">
        <v>0</v>
      </c>
    </row>
    <row r="52" spans="1:8" x14ac:dyDescent="0.25">
      <c r="A52" s="70" t="s">
        <v>25</v>
      </c>
      <c r="B52" s="71">
        <v>0.8548</v>
      </c>
      <c r="C52" s="71">
        <v>0.8548</v>
      </c>
      <c r="D52" s="72">
        <v>1500</v>
      </c>
      <c r="E52" s="73">
        <v>0</v>
      </c>
      <c r="F52" s="74">
        <v>0</v>
      </c>
      <c r="G52" s="74">
        <v>0</v>
      </c>
      <c r="H52" s="75"/>
    </row>
    <row r="53" spans="1:8" x14ac:dyDescent="0.25">
      <c r="A53" s="70" t="s">
        <v>26</v>
      </c>
      <c r="B53" s="71">
        <v>6992.2440999999999</v>
      </c>
      <c r="C53" s="71">
        <v>6992.9116000000004</v>
      </c>
      <c r="D53" s="72">
        <v>1000</v>
      </c>
      <c r="E53" s="73">
        <v>667.5</v>
      </c>
      <c r="F53" s="74">
        <v>667.5</v>
      </c>
      <c r="G53" s="74">
        <v>0</v>
      </c>
      <c r="H53" s="75">
        <v>0</v>
      </c>
    </row>
    <row r="54" spans="1:8" x14ac:dyDescent="0.25">
      <c r="A54" s="70" t="s">
        <v>27</v>
      </c>
      <c r="B54" s="71">
        <v>1.1064000000000001</v>
      </c>
      <c r="C54" s="71">
        <v>1.1064000000000001</v>
      </c>
      <c r="D54" s="72">
        <v>1000</v>
      </c>
      <c r="E54" s="73">
        <v>0</v>
      </c>
      <c r="F54" s="74">
        <v>0</v>
      </c>
      <c r="G54" s="74">
        <v>0</v>
      </c>
      <c r="H54" s="75"/>
    </row>
    <row r="55" spans="1:8" x14ac:dyDescent="0.25">
      <c r="A55" s="70" t="s">
        <v>28</v>
      </c>
      <c r="B55" s="71">
        <v>702.4</v>
      </c>
      <c r="C55" s="71">
        <v>703.19240000000002</v>
      </c>
      <c r="D55" s="72">
        <v>1000</v>
      </c>
      <c r="E55" s="73">
        <v>792.4</v>
      </c>
      <c r="F55" s="74">
        <v>792.5</v>
      </c>
      <c r="G55" s="74">
        <v>-0.1</v>
      </c>
      <c r="H55" s="75">
        <v>-0.01</v>
      </c>
    </row>
    <row r="56" spans="1:8" x14ac:dyDescent="0.25">
      <c r="A56" s="70" t="s">
        <v>29</v>
      </c>
      <c r="B56" s="71">
        <v>0</v>
      </c>
      <c r="C56" s="71">
        <v>0</v>
      </c>
      <c r="D56" s="72">
        <v>1000</v>
      </c>
      <c r="E56" s="73">
        <v>0</v>
      </c>
      <c r="F56" s="74">
        <v>0</v>
      </c>
      <c r="G56" s="74">
        <v>0</v>
      </c>
      <c r="H56" s="75"/>
    </row>
    <row r="57" spans="1:8" x14ac:dyDescent="0.25">
      <c r="A57" s="70" t="s">
        <v>30</v>
      </c>
      <c r="B57" s="71">
        <v>12245.192800000001</v>
      </c>
      <c r="C57" s="71">
        <v>12246.4589</v>
      </c>
      <c r="D57" s="72">
        <v>1500</v>
      </c>
      <c r="E57" s="73">
        <v>1899.15</v>
      </c>
      <c r="F57" s="74">
        <v>1899.15</v>
      </c>
      <c r="G57" s="74">
        <v>0</v>
      </c>
      <c r="H57" s="75">
        <v>0</v>
      </c>
    </row>
    <row r="58" spans="1:8" x14ac:dyDescent="0.25">
      <c r="A58" s="70" t="s">
        <v>31</v>
      </c>
      <c r="B58" s="71">
        <v>167.30459999999999</v>
      </c>
      <c r="C58" s="71">
        <v>167.30459999999999</v>
      </c>
      <c r="D58" s="72">
        <v>1500</v>
      </c>
      <c r="E58" s="73">
        <v>0</v>
      </c>
      <c r="F58" s="74">
        <v>0</v>
      </c>
      <c r="G58" s="74">
        <v>0</v>
      </c>
      <c r="H58" s="75"/>
    </row>
    <row r="59" spans="1:8" x14ac:dyDescent="0.25">
      <c r="A59" s="70" t="s">
        <v>32</v>
      </c>
      <c r="B59" s="71">
        <v>14549.563</v>
      </c>
      <c r="C59" s="71">
        <v>14551.6459</v>
      </c>
      <c r="D59" s="72">
        <v>1000</v>
      </c>
      <c r="E59" s="73">
        <v>2082.9</v>
      </c>
      <c r="F59" s="74">
        <v>2082.8000000000002</v>
      </c>
      <c r="G59" s="74">
        <v>0.1</v>
      </c>
      <c r="H59" s="75">
        <v>0</v>
      </c>
    </row>
    <row r="60" spans="1:8" ht="16.5" thickBot="1" x14ac:dyDescent="0.3">
      <c r="A60" s="76" t="s">
        <v>33</v>
      </c>
      <c r="B60" s="77">
        <v>1.3289</v>
      </c>
      <c r="C60" s="77">
        <v>1.3289</v>
      </c>
      <c r="D60" s="78">
        <v>1000</v>
      </c>
      <c r="E60" s="79">
        <v>0</v>
      </c>
      <c r="F60" s="80">
        <v>0</v>
      </c>
      <c r="G60" s="80">
        <v>0</v>
      </c>
      <c r="H60" s="81"/>
    </row>
    <row r="61" spans="1:8" x14ac:dyDescent="0.2">
      <c r="A61" s="51"/>
      <c r="B61" s="51"/>
      <c r="C61" s="51"/>
      <c r="D61" s="51"/>
      <c r="E61" s="82">
        <v>19952.200000000004</v>
      </c>
      <c r="F61" s="83">
        <v>19952.350000000002</v>
      </c>
      <c r="G61" s="83">
        <v>-0.15</v>
      </c>
      <c r="H61" s="51"/>
    </row>
  </sheetData>
  <mergeCells count="12">
    <mergeCell ref="A34:H34"/>
    <mergeCell ref="A39:A40"/>
    <mergeCell ref="B39:B40"/>
    <mergeCell ref="C39:C40"/>
    <mergeCell ref="D39:D40"/>
    <mergeCell ref="H39:H4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4"/>
  <sheetViews>
    <sheetView workbookViewId="0">
      <selection activeCell="E33" sqref="E33"/>
    </sheetView>
  </sheetViews>
  <sheetFormatPr defaultRowHeight="12.75" x14ac:dyDescent="0.2"/>
  <cols>
    <col min="1" max="1" width="26.85546875" customWidth="1"/>
  </cols>
  <sheetData>
    <row r="2" spans="1:26" ht="25.5" x14ac:dyDescent="0.2">
      <c r="A2" s="84"/>
      <c r="B2" s="89"/>
      <c r="C2" s="84"/>
      <c r="D2" s="96" t="s">
        <v>36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37</v>
      </c>
      <c r="C7" s="97" t="s">
        <v>38</v>
      </c>
      <c r="D7" s="97" t="s">
        <v>39</v>
      </c>
      <c r="E7" s="97" t="s">
        <v>40</v>
      </c>
      <c r="F7" s="97" t="s">
        <v>41</v>
      </c>
      <c r="G7" s="97" t="s">
        <v>42</v>
      </c>
      <c r="H7" s="97" t="s">
        <v>43</v>
      </c>
      <c r="I7" s="97" t="s">
        <v>44</v>
      </c>
      <c r="J7" s="97" t="s">
        <v>45</v>
      </c>
      <c r="K7" s="97" t="s">
        <v>46</v>
      </c>
      <c r="L7" s="97" t="s">
        <v>47</v>
      </c>
      <c r="M7" s="97" t="s">
        <v>48</v>
      </c>
      <c r="N7" s="97" t="s">
        <v>49</v>
      </c>
      <c r="O7" s="97" t="s">
        <v>50</v>
      </c>
      <c r="P7" s="97" t="s">
        <v>51</v>
      </c>
      <c r="Q7" s="97" t="s">
        <v>52</v>
      </c>
      <c r="R7" s="97" t="s">
        <v>53</v>
      </c>
      <c r="S7" s="97" t="s">
        <v>54</v>
      </c>
      <c r="T7" s="97" t="s">
        <v>55</v>
      </c>
      <c r="U7" s="97" t="s">
        <v>56</v>
      </c>
      <c r="V7" s="97" t="s">
        <v>57</v>
      </c>
      <c r="W7" s="97" t="s">
        <v>58</v>
      </c>
      <c r="X7" s="97" t="s">
        <v>59</v>
      </c>
      <c r="Y7" s="100" t="s">
        <v>60</v>
      </c>
      <c r="Z7" s="98" t="s">
        <v>61</v>
      </c>
    </row>
    <row r="8" spans="1:26" x14ac:dyDescent="0.2">
      <c r="A8" s="87" t="s">
        <v>14</v>
      </c>
      <c r="B8" s="91">
        <v>373.6</v>
      </c>
      <c r="C8" s="92">
        <v>332.8</v>
      </c>
      <c r="D8" s="92">
        <v>312</v>
      </c>
      <c r="E8" s="92">
        <v>306.40000000000003</v>
      </c>
      <c r="F8" s="92">
        <v>319.2</v>
      </c>
      <c r="G8" s="92">
        <v>364.8</v>
      </c>
      <c r="H8" s="92">
        <v>466.40000000000003</v>
      </c>
      <c r="I8" s="92">
        <v>555.20000000000005</v>
      </c>
      <c r="J8" s="92">
        <v>691.2</v>
      </c>
      <c r="K8" s="93">
        <v>732.80000000000007</v>
      </c>
      <c r="L8" s="93">
        <v>683.2</v>
      </c>
      <c r="M8" s="93">
        <v>634.4</v>
      </c>
      <c r="N8" s="93">
        <v>568</v>
      </c>
      <c r="O8" s="93">
        <v>670.4</v>
      </c>
      <c r="P8" s="93">
        <v>648</v>
      </c>
      <c r="Q8" s="93">
        <v>558.4</v>
      </c>
      <c r="R8" s="93">
        <v>609.6</v>
      </c>
      <c r="S8" s="93">
        <v>496.8</v>
      </c>
      <c r="T8" s="93">
        <v>485.6</v>
      </c>
      <c r="U8" s="93">
        <v>476</v>
      </c>
      <c r="V8" s="93">
        <v>477.6</v>
      </c>
      <c r="W8" s="93">
        <v>448.8</v>
      </c>
      <c r="X8" s="93">
        <v>0</v>
      </c>
      <c r="Y8" s="101">
        <v>0</v>
      </c>
      <c r="Z8" s="99">
        <v>11211.199999999999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4.8</v>
      </c>
      <c r="X9" s="93">
        <v>445.6</v>
      </c>
      <c r="Y9" s="101">
        <v>408.8</v>
      </c>
      <c r="Z9" s="106">
        <v>859.2</v>
      </c>
    </row>
    <row r="10" spans="1:26" x14ac:dyDescent="0.2">
      <c r="A10" s="87" t="s">
        <v>16</v>
      </c>
      <c r="B10" s="91">
        <v>1.6</v>
      </c>
      <c r="C10" s="92">
        <v>1.6</v>
      </c>
      <c r="D10" s="92">
        <v>1.6</v>
      </c>
      <c r="E10" s="92">
        <v>1.6</v>
      </c>
      <c r="F10" s="92">
        <v>1.6</v>
      </c>
      <c r="G10" s="92">
        <v>1.6</v>
      </c>
      <c r="H10" s="92">
        <v>1.6</v>
      </c>
      <c r="I10" s="92">
        <v>1.6</v>
      </c>
      <c r="J10" s="92">
        <v>1.6</v>
      </c>
      <c r="K10" s="93">
        <v>1.6</v>
      </c>
      <c r="L10" s="93">
        <v>1.6</v>
      </c>
      <c r="M10" s="93">
        <v>1.6</v>
      </c>
      <c r="N10" s="93">
        <v>1.7</v>
      </c>
      <c r="O10" s="93">
        <v>1.6</v>
      </c>
      <c r="P10" s="93">
        <v>1.7</v>
      </c>
      <c r="Q10" s="93">
        <v>1.6</v>
      </c>
      <c r="R10" s="93">
        <v>1.6</v>
      </c>
      <c r="S10" s="93">
        <v>1.6</v>
      </c>
      <c r="T10" s="93">
        <v>1.7</v>
      </c>
      <c r="U10" s="93">
        <v>1.6</v>
      </c>
      <c r="V10" s="93">
        <v>1.6</v>
      </c>
      <c r="W10" s="93">
        <v>1.6</v>
      </c>
      <c r="X10" s="93">
        <v>1.7</v>
      </c>
      <c r="Y10" s="101">
        <v>1.7</v>
      </c>
      <c r="Z10" s="106">
        <v>38.900000000000013</v>
      </c>
    </row>
    <row r="11" spans="1:26" x14ac:dyDescent="0.2">
      <c r="A11" s="87" t="s">
        <v>17</v>
      </c>
      <c r="B11" s="91">
        <v>2</v>
      </c>
      <c r="C11" s="92">
        <v>2</v>
      </c>
      <c r="D11" s="92">
        <v>2</v>
      </c>
      <c r="E11" s="92">
        <v>2</v>
      </c>
      <c r="F11" s="92">
        <v>2</v>
      </c>
      <c r="G11" s="92">
        <v>2</v>
      </c>
      <c r="H11" s="92">
        <v>2</v>
      </c>
      <c r="I11" s="92">
        <v>2</v>
      </c>
      <c r="J11" s="92">
        <v>2</v>
      </c>
      <c r="K11" s="93">
        <v>2</v>
      </c>
      <c r="L11" s="93">
        <v>2</v>
      </c>
      <c r="M11" s="93">
        <v>2.1</v>
      </c>
      <c r="N11" s="93">
        <v>2</v>
      </c>
      <c r="O11" s="93">
        <v>2.1</v>
      </c>
      <c r="P11" s="93">
        <v>2</v>
      </c>
      <c r="Q11" s="93">
        <v>2.1</v>
      </c>
      <c r="R11" s="93">
        <v>2</v>
      </c>
      <c r="S11" s="93">
        <v>2.1</v>
      </c>
      <c r="T11" s="93">
        <v>2.1</v>
      </c>
      <c r="U11" s="93">
        <v>2</v>
      </c>
      <c r="V11" s="93">
        <v>2</v>
      </c>
      <c r="W11" s="93">
        <v>2</v>
      </c>
      <c r="X11" s="93">
        <v>2.1</v>
      </c>
      <c r="Y11" s="101">
        <v>2</v>
      </c>
      <c r="Z11" s="106">
        <v>48.600000000000009</v>
      </c>
    </row>
    <row r="12" spans="1:26" x14ac:dyDescent="0.2">
      <c r="A12" s="87" t="s">
        <v>18</v>
      </c>
      <c r="B12" s="91">
        <v>19.2</v>
      </c>
      <c r="C12" s="92">
        <v>16.05</v>
      </c>
      <c r="D12" s="92">
        <v>13.5</v>
      </c>
      <c r="E12" s="92">
        <v>13.5</v>
      </c>
      <c r="F12" s="92">
        <v>12.75</v>
      </c>
      <c r="G12" s="92">
        <v>15.3</v>
      </c>
      <c r="H12" s="92">
        <v>31.650000000000002</v>
      </c>
      <c r="I12" s="92">
        <v>74.7</v>
      </c>
      <c r="J12" s="92">
        <v>76.8</v>
      </c>
      <c r="K12" s="93">
        <v>69.45</v>
      </c>
      <c r="L12" s="93">
        <v>68.7</v>
      </c>
      <c r="M12" s="93">
        <v>52.050000000000004</v>
      </c>
      <c r="N12" s="93">
        <v>29.85</v>
      </c>
      <c r="O12" s="93">
        <v>116.55</v>
      </c>
      <c r="P12" s="93">
        <v>82.95</v>
      </c>
      <c r="Q12" s="93">
        <v>67.8</v>
      </c>
      <c r="R12" s="93">
        <v>51</v>
      </c>
      <c r="S12" s="93">
        <v>23.7</v>
      </c>
      <c r="T12" s="93">
        <v>23.1</v>
      </c>
      <c r="U12" s="93">
        <v>21.900000000000002</v>
      </c>
      <c r="V12" s="93">
        <v>22.05</v>
      </c>
      <c r="W12" s="93">
        <v>18.150000000000002</v>
      </c>
      <c r="X12" s="93">
        <v>19.350000000000001</v>
      </c>
      <c r="Y12" s="101">
        <v>18.45</v>
      </c>
      <c r="Z12" s="106">
        <v>958.5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26.85</v>
      </c>
      <c r="C14" s="92">
        <v>24.6</v>
      </c>
      <c r="D14" s="92">
        <v>21.75</v>
      </c>
      <c r="E14" s="92">
        <v>21.45</v>
      </c>
      <c r="F14" s="92">
        <v>24</v>
      </c>
      <c r="G14" s="92">
        <v>30.900000000000002</v>
      </c>
      <c r="H14" s="92">
        <v>36.6</v>
      </c>
      <c r="I14" s="92">
        <v>37.5</v>
      </c>
      <c r="J14" s="92">
        <v>75</v>
      </c>
      <c r="K14" s="93">
        <v>89.55</v>
      </c>
      <c r="L14" s="93">
        <v>58.35</v>
      </c>
      <c r="M14" s="93">
        <v>46.35</v>
      </c>
      <c r="N14" s="93">
        <v>59.85</v>
      </c>
      <c r="O14" s="93">
        <v>59.550000000000004</v>
      </c>
      <c r="P14" s="93">
        <v>68.099999999999994</v>
      </c>
      <c r="Q14" s="93">
        <v>51.15</v>
      </c>
      <c r="R14" s="93">
        <v>67.2</v>
      </c>
      <c r="S14" s="93">
        <v>32.549999999999997</v>
      </c>
      <c r="T14" s="93">
        <v>32.700000000000003</v>
      </c>
      <c r="U14" s="93">
        <v>32.549999999999997</v>
      </c>
      <c r="V14" s="93">
        <v>29.400000000000002</v>
      </c>
      <c r="W14" s="93">
        <v>27.3</v>
      </c>
      <c r="X14" s="93">
        <v>30</v>
      </c>
      <c r="Y14" s="101">
        <v>29.7</v>
      </c>
      <c r="Z14" s="106">
        <v>1012.9499999999999</v>
      </c>
    </row>
    <row r="15" spans="1:26" x14ac:dyDescent="0.2">
      <c r="A15" s="87" t="s">
        <v>21</v>
      </c>
      <c r="B15" s="91">
        <v>6</v>
      </c>
      <c r="C15" s="92">
        <v>5.7</v>
      </c>
      <c r="D15" s="92">
        <v>5.8500000000000005</v>
      </c>
      <c r="E15" s="92">
        <v>5.7</v>
      </c>
      <c r="F15" s="92">
        <v>5.55</v>
      </c>
      <c r="G15" s="92">
        <v>6.3</v>
      </c>
      <c r="H15" s="92">
        <v>7.2</v>
      </c>
      <c r="I15" s="92">
        <v>6.15</v>
      </c>
      <c r="J15" s="92">
        <v>7.5</v>
      </c>
      <c r="K15" s="93">
        <v>6.75</v>
      </c>
      <c r="L15" s="93">
        <v>8.25</v>
      </c>
      <c r="M15" s="93">
        <v>7.2</v>
      </c>
      <c r="N15" s="93">
        <v>6.15</v>
      </c>
      <c r="O15" s="93">
        <v>7.2</v>
      </c>
      <c r="P15" s="93">
        <v>7.8</v>
      </c>
      <c r="Q15" s="93">
        <v>7.95</v>
      </c>
      <c r="R15" s="93">
        <v>7.65</v>
      </c>
      <c r="S15" s="93">
        <v>7.8</v>
      </c>
      <c r="T15" s="93">
        <v>7.95</v>
      </c>
      <c r="U15" s="93">
        <v>9</v>
      </c>
      <c r="V15" s="93">
        <v>7.65</v>
      </c>
      <c r="W15" s="93">
        <v>8.5500000000000007</v>
      </c>
      <c r="X15" s="93">
        <v>9.9</v>
      </c>
      <c r="Y15" s="101">
        <v>9.3000000000000007</v>
      </c>
      <c r="Z15" s="106">
        <v>175.05000000000004</v>
      </c>
    </row>
    <row r="16" spans="1:26" x14ac:dyDescent="0.2">
      <c r="A16" s="87" t="s">
        <v>22</v>
      </c>
      <c r="B16" s="91">
        <v>14.200000000000001</v>
      </c>
      <c r="C16" s="92">
        <v>13.200000000000001</v>
      </c>
      <c r="D16" s="92">
        <v>11.6</v>
      </c>
      <c r="E16" s="92">
        <v>11.200000000000001</v>
      </c>
      <c r="F16" s="92">
        <v>11.8</v>
      </c>
      <c r="G16" s="92">
        <v>13.9</v>
      </c>
      <c r="H16" s="92">
        <v>16.899999999999999</v>
      </c>
      <c r="I16" s="92">
        <v>20.2</v>
      </c>
      <c r="J16" s="92">
        <v>19.100000000000001</v>
      </c>
      <c r="K16" s="93">
        <v>16.600000000000001</v>
      </c>
      <c r="L16" s="93">
        <v>16.600000000000001</v>
      </c>
      <c r="M16" s="93">
        <v>15.6</v>
      </c>
      <c r="N16" s="93">
        <v>17.5</v>
      </c>
      <c r="O16" s="93">
        <v>14.8</v>
      </c>
      <c r="P16" s="93">
        <v>15.5</v>
      </c>
      <c r="Q16" s="93">
        <v>14.6</v>
      </c>
      <c r="R16" s="93">
        <v>15.5</v>
      </c>
      <c r="S16" s="93">
        <v>15.1</v>
      </c>
      <c r="T16" s="93">
        <v>13.200000000000001</v>
      </c>
      <c r="U16" s="93">
        <v>15</v>
      </c>
      <c r="V16" s="93">
        <v>13.1</v>
      </c>
      <c r="W16" s="93">
        <v>12.3</v>
      </c>
      <c r="X16" s="93">
        <v>12.3</v>
      </c>
      <c r="Y16" s="101">
        <v>13</v>
      </c>
      <c r="Z16" s="106">
        <v>352.80000000000007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68.25</v>
      </c>
      <c r="C18" s="92">
        <v>57</v>
      </c>
      <c r="D18" s="92">
        <v>54.45</v>
      </c>
      <c r="E18" s="92">
        <v>55.95</v>
      </c>
      <c r="F18" s="92">
        <v>58.800000000000004</v>
      </c>
      <c r="G18" s="92">
        <v>60.6</v>
      </c>
      <c r="H18" s="92">
        <v>82.05</v>
      </c>
      <c r="I18" s="92">
        <v>94.5</v>
      </c>
      <c r="J18" s="92">
        <v>113.55</v>
      </c>
      <c r="K18" s="93">
        <v>109.2</v>
      </c>
      <c r="L18" s="93">
        <v>108.45</v>
      </c>
      <c r="M18" s="93">
        <v>113.85000000000001</v>
      </c>
      <c r="N18" s="93">
        <v>98.25</v>
      </c>
      <c r="O18" s="93">
        <v>89.4</v>
      </c>
      <c r="P18" s="93">
        <v>92.55</v>
      </c>
      <c r="Q18" s="93">
        <v>84.9</v>
      </c>
      <c r="R18" s="93">
        <v>95.850000000000009</v>
      </c>
      <c r="S18" s="93">
        <v>85.8</v>
      </c>
      <c r="T18" s="93">
        <v>89.25</v>
      </c>
      <c r="U18" s="93">
        <v>93.75</v>
      </c>
      <c r="V18" s="93">
        <v>88.350000000000009</v>
      </c>
      <c r="W18" s="93">
        <v>82.350000000000009</v>
      </c>
      <c r="X18" s="93">
        <v>82.350000000000009</v>
      </c>
      <c r="Y18" s="101">
        <v>70.8</v>
      </c>
      <c r="Z18" s="106">
        <v>2030.2499999999998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58.5</v>
      </c>
      <c r="C20" s="92">
        <v>50.300000000000004</v>
      </c>
      <c r="D20" s="92">
        <v>51.5</v>
      </c>
      <c r="E20" s="92">
        <v>47.6</v>
      </c>
      <c r="F20" s="92">
        <v>50.7</v>
      </c>
      <c r="G20" s="92">
        <v>69.5</v>
      </c>
      <c r="H20" s="92">
        <v>86.600000000000009</v>
      </c>
      <c r="I20" s="92">
        <v>94.4</v>
      </c>
      <c r="J20" s="92">
        <v>98</v>
      </c>
      <c r="K20" s="93">
        <v>102</v>
      </c>
      <c r="L20" s="93">
        <v>101.7</v>
      </c>
      <c r="M20" s="93">
        <v>94.600000000000009</v>
      </c>
      <c r="N20" s="93">
        <v>95</v>
      </c>
      <c r="O20" s="93">
        <v>89.5</v>
      </c>
      <c r="P20" s="93">
        <v>88.100000000000009</v>
      </c>
      <c r="Q20" s="93">
        <v>82.600000000000009</v>
      </c>
      <c r="R20" s="93">
        <v>80.400000000000006</v>
      </c>
      <c r="S20" s="93">
        <v>83</v>
      </c>
      <c r="T20" s="93">
        <v>69.3</v>
      </c>
      <c r="U20" s="93">
        <v>70.600000000000009</v>
      </c>
      <c r="V20" s="93">
        <v>77.7</v>
      </c>
      <c r="W20" s="93">
        <v>73.600000000000009</v>
      </c>
      <c r="X20" s="93">
        <v>63.9</v>
      </c>
      <c r="Y20" s="101">
        <v>62.300000000000004</v>
      </c>
      <c r="Z20" s="106">
        <v>1841.3999999999999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55.6</v>
      </c>
      <c r="C22" s="92">
        <v>48.300000000000004</v>
      </c>
      <c r="D22" s="92">
        <v>41.9</v>
      </c>
      <c r="E22" s="92">
        <v>40.800000000000004</v>
      </c>
      <c r="F22" s="92">
        <v>41.2</v>
      </c>
      <c r="G22" s="92">
        <v>42.6</v>
      </c>
      <c r="H22" s="92">
        <v>54.2</v>
      </c>
      <c r="I22" s="92">
        <v>60.300000000000004</v>
      </c>
      <c r="J22" s="92">
        <v>66.099999999999994</v>
      </c>
      <c r="K22" s="93">
        <v>75.900000000000006</v>
      </c>
      <c r="L22" s="93">
        <v>75.3</v>
      </c>
      <c r="M22" s="93">
        <v>70.5</v>
      </c>
      <c r="N22" s="93">
        <v>70.900000000000006</v>
      </c>
      <c r="O22" s="93">
        <v>70.900000000000006</v>
      </c>
      <c r="P22" s="93">
        <v>71.600000000000009</v>
      </c>
      <c r="Q22" s="93">
        <v>71.100000000000009</v>
      </c>
      <c r="R22" s="93">
        <v>68.400000000000006</v>
      </c>
      <c r="S22" s="93">
        <v>65.099999999999994</v>
      </c>
      <c r="T22" s="93">
        <v>72.400000000000006</v>
      </c>
      <c r="U22" s="93">
        <v>69.100000000000009</v>
      </c>
      <c r="V22" s="93">
        <v>72</v>
      </c>
      <c r="W22" s="93">
        <v>70.7</v>
      </c>
      <c r="X22" s="93">
        <v>74.400000000000006</v>
      </c>
      <c r="Y22" s="101">
        <v>71.8</v>
      </c>
      <c r="Z22" s="106">
        <v>1521.1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x14ac:dyDescent="0.2">
      <c r="A24" s="87" t="s">
        <v>30</v>
      </c>
      <c r="B24" s="91">
        <v>55.050000000000004</v>
      </c>
      <c r="C24" s="92">
        <v>51.300000000000004</v>
      </c>
      <c r="D24" s="92">
        <v>50.25</v>
      </c>
      <c r="E24" s="92">
        <v>51.15</v>
      </c>
      <c r="F24" s="92">
        <v>53.1</v>
      </c>
      <c r="G24" s="92">
        <v>60.75</v>
      </c>
      <c r="H24" s="92">
        <v>69</v>
      </c>
      <c r="I24" s="92">
        <v>81.900000000000006</v>
      </c>
      <c r="J24" s="92">
        <v>115.35000000000001</v>
      </c>
      <c r="K24" s="93">
        <v>127.05</v>
      </c>
      <c r="L24" s="93">
        <v>117.3</v>
      </c>
      <c r="M24" s="93">
        <v>106.8</v>
      </c>
      <c r="N24" s="93">
        <v>103.8</v>
      </c>
      <c r="O24" s="93">
        <v>101.10000000000001</v>
      </c>
      <c r="P24" s="93">
        <v>90.15</v>
      </c>
      <c r="Q24" s="93">
        <v>79.8</v>
      </c>
      <c r="R24" s="93">
        <v>97.5</v>
      </c>
      <c r="S24" s="93">
        <v>89.25</v>
      </c>
      <c r="T24" s="93">
        <v>79.650000000000006</v>
      </c>
      <c r="U24" s="93">
        <v>86.850000000000009</v>
      </c>
      <c r="V24" s="93">
        <v>88.5</v>
      </c>
      <c r="W24" s="93">
        <v>82.05</v>
      </c>
      <c r="X24" s="93">
        <v>71.100000000000009</v>
      </c>
      <c r="Y24" s="101">
        <v>58.35</v>
      </c>
      <c r="Z24" s="106">
        <v>1967.0999999999997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67</v>
      </c>
      <c r="C26" s="92">
        <v>62.5</v>
      </c>
      <c r="D26" s="92">
        <v>57.5</v>
      </c>
      <c r="E26" s="92">
        <v>56</v>
      </c>
      <c r="F26" s="92">
        <v>57.2</v>
      </c>
      <c r="G26" s="92">
        <v>61.6</v>
      </c>
      <c r="H26" s="92">
        <v>79.100000000000009</v>
      </c>
      <c r="I26" s="92">
        <v>81.7</v>
      </c>
      <c r="J26" s="92">
        <v>117.2</v>
      </c>
      <c r="K26" s="93">
        <v>132.80000000000001</v>
      </c>
      <c r="L26" s="93">
        <v>124.60000000000001</v>
      </c>
      <c r="M26" s="93">
        <v>124</v>
      </c>
      <c r="N26" s="93">
        <v>83.600000000000009</v>
      </c>
      <c r="O26" s="93">
        <v>118.2</v>
      </c>
      <c r="P26" s="93">
        <v>127.10000000000001</v>
      </c>
      <c r="Q26" s="93">
        <v>95.9</v>
      </c>
      <c r="R26" s="93">
        <v>122.60000000000001</v>
      </c>
      <c r="S26" s="93">
        <v>90.600000000000009</v>
      </c>
      <c r="T26" s="93">
        <v>94.2</v>
      </c>
      <c r="U26" s="93">
        <v>73.7</v>
      </c>
      <c r="V26" s="93">
        <v>75.900000000000006</v>
      </c>
      <c r="W26" s="93">
        <v>73.2</v>
      </c>
      <c r="X26" s="93">
        <v>78.100000000000009</v>
      </c>
      <c r="Y26" s="101">
        <v>72.2</v>
      </c>
      <c r="Z26" s="106">
        <v>2126.5</v>
      </c>
    </row>
    <row r="27" spans="1:26" x14ac:dyDescent="0.2">
      <c r="A27" s="87" t="s">
        <v>33</v>
      </c>
      <c r="B27" s="91">
        <v>0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101">
        <v>0</v>
      </c>
      <c r="Z27" s="106">
        <v>0</v>
      </c>
    </row>
    <row r="28" spans="1:26" ht="16.5" thickBot="1" x14ac:dyDescent="0.3">
      <c r="A28" s="102" t="s">
        <v>62</v>
      </c>
      <c r="B28" s="103">
        <v>747.85</v>
      </c>
      <c r="C28" s="103">
        <v>665.35</v>
      </c>
      <c r="D28" s="103">
        <v>623.90000000000009</v>
      </c>
      <c r="E28" s="103">
        <v>613.35</v>
      </c>
      <c r="F28" s="103">
        <v>637.90000000000009</v>
      </c>
      <c r="G28" s="103">
        <v>729.85000000000014</v>
      </c>
      <c r="H28" s="103">
        <v>933.30000000000007</v>
      </c>
      <c r="I28" s="103">
        <v>1110.1500000000001</v>
      </c>
      <c r="J28" s="103">
        <v>1383.3999999999999</v>
      </c>
      <c r="K28" s="103">
        <v>1465.7</v>
      </c>
      <c r="L28" s="103">
        <v>1366.05</v>
      </c>
      <c r="M28" s="103">
        <v>1269.05</v>
      </c>
      <c r="N28" s="103">
        <v>1136.5999999999999</v>
      </c>
      <c r="O28" s="103">
        <v>1341.3</v>
      </c>
      <c r="P28" s="103">
        <v>1295.55</v>
      </c>
      <c r="Q28" s="103">
        <v>1117.9000000000001</v>
      </c>
      <c r="R28" s="103">
        <v>1219.3</v>
      </c>
      <c r="S28" s="103">
        <v>993.4</v>
      </c>
      <c r="T28" s="103">
        <v>971.15000000000009</v>
      </c>
      <c r="U28" s="103">
        <v>952.05000000000007</v>
      </c>
      <c r="V28" s="103">
        <v>955.85000000000014</v>
      </c>
      <c r="W28" s="103">
        <v>905.40000000000009</v>
      </c>
      <c r="X28" s="103">
        <v>890.80000000000007</v>
      </c>
      <c r="Y28" s="104">
        <v>818.4</v>
      </c>
      <c r="Z28" s="105">
        <v>24143.549999999996</v>
      </c>
    </row>
    <row r="38" spans="1:26" ht="25.5" x14ac:dyDescent="0.2">
      <c r="A38" s="107"/>
      <c r="B38" s="112"/>
      <c r="C38" s="107"/>
      <c r="D38" s="119" t="s">
        <v>36</v>
      </c>
      <c r="E38" s="112"/>
      <c r="F38" s="112"/>
      <c r="G38" s="112"/>
      <c r="H38" s="112"/>
      <c r="I38" s="112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spans="1:26" ht="18.75" x14ac:dyDescent="0.2">
      <c r="A39" s="107"/>
      <c r="B39" s="111"/>
      <c r="C39" s="107"/>
      <c r="D39" s="113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</row>
    <row r="40" spans="1:26" ht="15.75" x14ac:dyDescent="0.2">
      <c r="A40" s="107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9" t="s">
        <v>34</v>
      </c>
    </row>
    <row r="41" spans="1:26" ht="18.75" x14ac:dyDescent="0.2">
      <c r="A41" s="118" t="s">
        <v>13</v>
      </c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8" t="s">
        <v>12</v>
      </c>
    </row>
    <row r="42" spans="1:26" ht="13.5" thickBot="1" x14ac:dyDescent="0.25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spans="1:26" ht="16.5" thickBot="1" x14ac:dyDescent="0.25">
      <c r="A43" s="117" t="s">
        <v>0</v>
      </c>
      <c r="B43" s="120" t="s">
        <v>37</v>
      </c>
      <c r="C43" s="120" t="s">
        <v>38</v>
      </c>
      <c r="D43" s="120" t="s">
        <v>39</v>
      </c>
      <c r="E43" s="120" t="s">
        <v>40</v>
      </c>
      <c r="F43" s="120" t="s">
        <v>41</v>
      </c>
      <c r="G43" s="120" t="s">
        <v>42</v>
      </c>
      <c r="H43" s="120" t="s">
        <v>43</v>
      </c>
      <c r="I43" s="120" t="s">
        <v>44</v>
      </c>
      <c r="J43" s="120" t="s">
        <v>45</v>
      </c>
      <c r="K43" s="120" t="s">
        <v>46</v>
      </c>
      <c r="L43" s="120" t="s">
        <v>47</v>
      </c>
      <c r="M43" s="120" t="s">
        <v>48</v>
      </c>
      <c r="N43" s="120" t="s">
        <v>49</v>
      </c>
      <c r="O43" s="120" t="s">
        <v>50</v>
      </c>
      <c r="P43" s="120" t="s">
        <v>51</v>
      </c>
      <c r="Q43" s="120" t="s">
        <v>52</v>
      </c>
      <c r="R43" s="120" t="s">
        <v>53</v>
      </c>
      <c r="S43" s="120" t="s">
        <v>54</v>
      </c>
      <c r="T43" s="120" t="s">
        <v>55</v>
      </c>
      <c r="U43" s="120" t="s">
        <v>56</v>
      </c>
      <c r="V43" s="120" t="s">
        <v>57</v>
      </c>
      <c r="W43" s="120" t="s">
        <v>58</v>
      </c>
      <c r="X43" s="120" t="s">
        <v>59</v>
      </c>
      <c r="Y43" s="123" t="s">
        <v>60</v>
      </c>
      <c r="Z43" s="121" t="s">
        <v>61</v>
      </c>
    </row>
    <row r="44" spans="1:26" x14ac:dyDescent="0.2">
      <c r="A44" s="110" t="s">
        <v>14</v>
      </c>
      <c r="B44" s="114">
        <v>334.40000000000003</v>
      </c>
      <c r="C44" s="115">
        <v>312</v>
      </c>
      <c r="D44" s="115">
        <v>300.8</v>
      </c>
      <c r="E44" s="115">
        <v>288.8</v>
      </c>
      <c r="F44" s="115">
        <v>289.60000000000002</v>
      </c>
      <c r="G44" s="115">
        <v>293.60000000000002</v>
      </c>
      <c r="H44" s="115">
        <v>323.2</v>
      </c>
      <c r="I44" s="115">
        <v>434.40000000000003</v>
      </c>
      <c r="J44" s="115">
        <v>512</v>
      </c>
      <c r="K44" s="116">
        <v>547.20000000000005</v>
      </c>
      <c r="L44" s="116">
        <v>530.4</v>
      </c>
      <c r="M44" s="116">
        <v>493.6</v>
      </c>
      <c r="N44" s="116">
        <v>447.2</v>
      </c>
      <c r="O44" s="116">
        <v>600.80000000000007</v>
      </c>
      <c r="P44" s="116">
        <v>596.80000000000007</v>
      </c>
      <c r="Q44" s="116">
        <v>522.4</v>
      </c>
      <c r="R44" s="116">
        <v>548.80000000000007</v>
      </c>
      <c r="S44" s="116">
        <v>410.40000000000003</v>
      </c>
      <c r="T44" s="116">
        <v>390.40000000000003</v>
      </c>
      <c r="U44" s="116">
        <v>362.40000000000003</v>
      </c>
      <c r="V44" s="116">
        <v>344</v>
      </c>
      <c r="W44" s="116">
        <v>344</v>
      </c>
      <c r="X44" s="116">
        <v>0</v>
      </c>
      <c r="Y44" s="124">
        <v>0</v>
      </c>
      <c r="Z44" s="122">
        <v>9227.1999999999989</v>
      </c>
    </row>
    <row r="45" spans="1:26" x14ac:dyDescent="0.2">
      <c r="A45" s="110" t="s">
        <v>15</v>
      </c>
      <c r="B45" s="114">
        <v>0</v>
      </c>
      <c r="C45" s="115">
        <v>0</v>
      </c>
      <c r="D45" s="115">
        <v>0</v>
      </c>
      <c r="E45" s="115">
        <v>0</v>
      </c>
      <c r="F45" s="115">
        <v>0</v>
      </c>
      <c r="G45" s="115">
        <v>0</v>
      </c>
      <c r="H45" s="115">
        <v>0</v>
      </c>
      <c r="I45" s="115">
        <v>0</v>
      </c>
      <c r="J45" s="115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3.2</v>
      </c>
      <c r="X45" s="116">
        <v>362.40000000000003</v>
      </c>
      <c r="Y45" s="124">
        <v>356</v>
      </c>
      <c r="Z45" s="129">
        <v>721.6</v>
      </c>
    </row>
    <row r="46" spans="1:26" x14ac:dyDescent="0.2">
      <c r="A46" s="110" t="s">
        <v>16</v>
      </c>
      <c r="B46" s="114">
        <v>1.5</v>
      </c>
      <c r="C46" s="115">
        <v>1.4000000000000001</v>
      </c>
      <c r="D46" s="115">
        <v>1.4000000000000001</v>
      </c>
      <c r="E46" s="115">
        <v>1.4000000000000001</v>
      </c>
      <c r="F46" s="115">
        <v>1.4000000000000001</v>
      </c>
      <c r="G46" s="115">
        <v>1.4000000000000001</v>
      </c>
      <c r="H46" s="115">
        <v>1.4000000000000001</v>
      </c>
      <c r="I46" s="115">
        <v>1.5</v>
      </c>
      <c r="J46" s="115">
        <v>1.4000000000000001</v>
      </c>
      <c r="K46" s="116">
        <v>1.6</v>
      </c>
      <c r="L46" s="116">
        <v>1.7</v>
      </c>
      <c r="M46" s="116">
        <v>1.6</v>
      </c>
      <c r="N46" s="116">
        <v>2.1</v>
      </c>
      <c r="O46" s="116">
        <v>1.5</v>
      </c>
      <c r="P46" s="116">
        <v>1.7</v>
      </c>
      <c r="Q46" s="116">
        <v>2</v>
      </c>
      <c r="R46" s="116">
        <v>1.8</v>
      </c>
      <c r="S46" s="116">
        <v>2</v>
      </c>
      <c r="T46" s="116">
        <v>1.8</v>
      </c>
      <c r="U46" s="116">
        <v>1.6</v>
      </c>
      <c r="V46" s="116">
        <v>1.5</v>
      </c>
      <c r="W46" s="116">
        <v>1.6</v>
      </c>
      <c r="X46" s="116">
        <v>1.6</v>
      </c>
      <c r="Y46" s="124">
        <v>1.6</v>
      </c>
      <c r="Z46" s="129">
        <v>38.500000000000007</v>
      </c>
    </row>
    <row r="47" spans="1:26" x14ac:dyDescent="0.2">
      <c r="A47" s="110" t="s">
        <v>17</v>
      </c>
      <c r="B47" s="114">
        <v>2.4</v>
      </c>
      <c r="C47" s="115">
        <v>2.3000000000000003</v>
      </c>
      <c r="D47" s="115">
        <v>2.3000000000000003</v>
      </c>
      <c r="E47" s="115">
        <v>2.2000000000000002</v>
      </c>
      <c r="F47" s="115">
        <v>2.2000000000000002</v>
      </c>
      <c r="G47" s="115">
        <v>2.2000000000000002</v>
      </c>
      <c r="H47" s="115">
        <v>2.3000000000000003</v>
      </c>
      <c r="I47" s="115">
        <v>2.5</v>
      </c>
      <c r="J47" s="115">
        <v>2.2000000000000002</v>
      </c>
      <c r="K47" s="116">
        <v>2.4</v>
      </c>
      <c r="L47" s="116">
        <v>2.5</v>
      </c>
      <c r="M47" s="116">
        <v>2.5</v>
      </c>
      <c r="N47" s="116">
        <v>2.8000000000000003</v>
      </c>
      <c r="O47" s="116">
        <v>2.4</v>
      </c>
      <c r="P47" s="116">
        <v>2.5</v>
      </c>
      <c r="Q47" s="116">
        <v>2.7</v>
      </c>
      <c r="R47" s="116">
        <v>2.7</v>
      </c>
      <c r="S47" s="116">
        <v>2.8000000000000003</v>
      </c>
      <c r="T47" s="116">
        <v>2.5</v>
      </c>
      <c r="U47" s="116">
        <v>2.5</v>
      </c>
      <c r="V47" s="116">
        <v>2.3000000000000003</v>
      </c>
      <c r="W47" s="116">
        <v>2.5</v>
      </c>
      <c r="X47" s="116">
        <v>2.5</v>
      </c>
      <c r="Y47" s="124">
        <v>2.5</v>
      </c>
      <c r="Z47" s="129">
        <v>58.699999999999996</v>
      </c>
    </row>
    <row r="48" spans="1:26" x14ac:dyDescent="0.2">
      <c r="A48" s="110" t="s">
        <v>18</v>
      </c>
      <c r="B48" s="114">
        <v>22.35</v>
      </c>
      <c r="C48" s="115">
        <v>21.45</v>
      </c>
      <c r="D48" s="115">
        <v>20.7</v>
      </c>
      <c r="E48" s="115">
        <v>20.25</v>
      </c>
      <c r="F48" s="115">
        <v>19.8</v>
      </c>
      <c r="G48" s="115">
        <v>20.400000000000002</v>
      </c>
      <c r="H48" s="115">
        <v>43.2</v>
      </c>
      <c r="I48" s="115">
        <v>114.9</v>
      </c>
      <c r="J48" s="115">
        <v>98.7</v>
      </c>
      <c r="K48" s="116">
        <v>90.600000000000009</v>
      </c>
      <c r="L48" s="116">
        <v>99.75</v>
      </c>
      <c r="M48" s="116">
        <v>65.25</v>
      </c>
      <c r="N48" s="116">
        <v>37.800000000000004</v>
      </c>
      <c r="O48" s="116">
        <v>175.35</v>
      </c>
      <c r="P48" s="116">
        <v>124.05</v>
      </c>
      <c r="Q48" s="116">
        <v>101.85000000000001</v>
      </c>
      <c r="R48" s="116">
        <v>70.8</v>
      </c>
      <c r="S48" s="116">
        <v>26.1</v>
      </c>
      <c r="T48" s="116">
        <v>25.05</v>
      </c>
      <c r="U48" s="116">
        <v>23.7</v>
      </c>
      <c r="V48" s="116">
        <v>22.5</v>
      </c>
      <c r="W48" s="116">
        <v>23.25</v>
      </c>
      <c r="X48" s="116">
        <v>24</v>
      </c>
      <c r="Y48" s="124">
        <v>23.7</v>
      </c>
      <c r="Z48" s="129">
        <v>1315.4999999999998</v>
      </c>
    </row>
    <row r="49" spans="1:26" x14ac:dyDescent="0.2">
      <c r="A49" s="110" t="s">
        <v>19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20</v>
      </c>
      <c r="B50" s="114">
        <v>30.6</v>
      </c>
      <c r="C50" s="115">
        <v>28.95</v>
      </c>
      <c r="D50" s="115">
        <v>27.45</v>
      </c>
      <c r="E50" s="115">
        <v>26.1</v>
      </c>
      <c r="F50" s="115">
        <v>26.55</v>
      </c>
      <c r="G50" s="115">
        <v>26.7</v>
      </c>
      <c r="H50" s="115">
        <v>29.85</v>
      </c>
      <c r="I50" s="115">
        <v>37.800000000000004</v>
      </c>
      <c r="J50" s="115">
        <v>65.849999999999994</v>
      </c>
      <c r="K50" s="116">
        <v>75</v>
      </c>
      <c r="L50" s="116">
        <v>53.25</v>
      </c>
      <c r="M50" s="116">
        <v>50.25</v>
      </c>
      <c r="N50" s="116">
        <v>57.45</v>
      </c>
      <c r="O50" s="116">
        <v>57.75</v>
      </c>
      <c r="P50" s="116">
        <v>62.25</v>
      </c>
      <c r="Q50" s="116">
        <v>53.25</v>
      </c>
      <c r="R50" s="116">
        <v>59.1</v>
      </c>
      <c r="S50" s="116">
        <v>36</v>
      </c>
      <c r="T50" s="116">
        <v>34.65</v>
      </c>
      <c r="U50" s="116">
        <v>31.650000000000002</v>
      </c>
      <c r="V50" s="116">
        <v>29.85</v>
      </c>
      <c r="W50" s="116">
        <v>30.6</v>
      </c>
      <c r="X50" s="116">
        <v>32.700000000000003</v>
      </c>
      <c r="Y50" s="124">
        <v>33</v>
      </c>
      <c r="Z50" s="129">
        <v>996.60000000000014</v>
      </c>
    </row>
    <row r="51" spans="1:26" x14ac:dyDescent="0.2">
      <c r="A51" s="110" t="s">
        <v>21</v>
      </c>
      <c r="B51" s="114">
        <v>9.3000000000000007</v>
      </c>
      <c r="C51" s="115">
        <v>8.5500000000000007</v>
      </c>
      <c r="D51" s="115">
        <v>8.5500000000000007</v>
      </c>
      <c r="E51" s="115">
        <v>8.4</v>
      </c>
      <c r="F51" s="115">
        <v>8.4</v>
      </c>
      <c r="G51" s="115">
        <v>8.5500000000000007</v>
      </c>
      <c r="H51" s="115">
        <v>8.5500000000000007</v>
      </c>
      <c r="I51" s="115">
        <v>9.3000000000000007</v>
      </c>
      <c r="J51" s="115">
        <v>8.7000000000000011</v>
      </c>
      <c r="K51" s="116">
        <v>9</v>
      </c>
      <c r="L51" s="116">
        <v>9.4500000000000011</v>
      </c>
      <c r="M51" s="116">
        <v>9.3000000000000007</v>
      </c>
      <c r="N51" s="116">
        <v>11.25</v>
      </c>
      <c r="O51" s="116">
        <v>9</v>
      </c>
      <c r="P51" s="116">
        <v>10.200000000000001</v>
      </c>
      <c r="Q51" s="116">
        <v>10.950000000000001</v>
      </c>
      <c r="R51" s="116">
        <v>10.8</v>
      </c>
      <c r="S51" s="116">
        <v>10.950000000000001</v>
      </c>
      <c r="T51" s="116">
        <v>10.35</v>
      </c>
      <c r="U51" s="116">
        <v>9.6</v>
      </c>
      <c r="V51" s="116">
        <v>9.15</v>
      </c>
      <c r="W51" s="116">
        <v>9.4500000000000011</v>
      </c>
      <c r="X51" s="116">
        <v>9.9</v>
      </c>
      <c r="Y51" s="124">
        <v>9.6</v>
      </c>
      <c r="Z51" s="129">
        <v>227.24999999999997</v>
      </c>
    </row>
    <row r="52" spans="1:26" x14ac:dyDescent="0.2">
      <c r="A52" s="110" t="s">
        <v>22</v>
      </c>
      <c r="B52" s="114">
        <v>13.9</v>
      </c>
      <c r="C52" s="115">
        <v>12.9</v>
      </c>
      <c r="D52" s="115">
        <v>13.1</v>
      </c>
      <c r="E52" s="115">
        <v>12.6</v>
      </c>
      <c r="F52" s="115">
        <v>12.9</v>
      </c>
      <c r="G52" s="115">
        <v>12.9</v>
      </c>
      <c r="H52" s="115">
        <v>13.5</v>
      </c>
      <c r="I52" s="115">
        <v>15</v>
      </c>
      <c r="J52" s="115">
        <v>13.5</v>
      </c>
      <c r="K52" s="116">
        <v>14.3</v>
      </c>
      <c r="L52" s="116">
        <v>16</v>
      </c>
      <c r="M52" s="116">
        <v>15</v>
      </c>
      <c r="N52" s="116">
        <v>17.600000000000001</v>
      </c>
      <c r="O52" s="116">
        <v>14.9</v>
      </c>
      <c r="P52" s="116">
        <v>16.100000000000001</v>
      </c>
      <c r="Q52" s="116">
        <v>16.899999999999999</v>
      </c>
      <c r="R52" s="116">
        <v>17.100000000000001</v>
      </c>
      <c r="S52" s="116">
        <v>17.8</v>
      </c>
      <c r="T52" s="116">
        <v>16.5</v>
      </c>
      <c r="U52" s="116">
        <v>15.4</v>
      </c>
      <c r="V52" s="116">
        <v>13.8</v>
      </c>
      <c r="W52" s="116">
        <v>15.1</v>
      </c>
      <c r="X52" s="116">
        <v>14.9</v>
      </c>
      <c r="Y52" s="124">
        <v>14.8</v>
      </c>
      <c r="Z52" s="129">
        <v>356.5</v>
      </c>
    </row>
    <row r="53" spans="1:26" x14ac:dyDescent="0.2">
      <c r="A53" s="110" t="s">
        <v>23</v>
      </c>
      <c r="B53" s="114">
        <v>0</v>
      </c>
      <c r="C53" s="115">
        <v>0</v>
      </c>
      <c r="D53" s="115">
        <v>0</v>
      </c>
      <c r="E53" s="115">
        <v>0</v>
      </c>
      <c r="F53" s="115">
        <v>0</v>
      </c>
      <c r="G53" s="115">
        <v>0</v>
      </c>
      <c r="H53" s="115">
        <v>0</v>
      </c>
      <c r="I53" s="115">
        <v>0</v>
      </c>
      <c r="J53" s="115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24">
        <v>0</v>
      </c>
      <c r="Z53" s="129">
        <v>0</v>
      </c>
    </row>
    <row r="54" spans="1:26" x14ac:dyDescent="0.2">
      <c r="A54" s="110" t="s">
        <v>24</v>
      </c>
      <c r="B54" s="114">
        <v>60.6</v>
      </c>
      <c r="C54" s="115">
        <v>54.15</v>
      </c>
      <c r="D54" s="115">
        <v>52.35</v>
      </c>
      <c r="E54" s="115">
        <v>51.45</v>
      </c>
      <c r="F54" s="115">
        <v>51.6</v>
      </c>
      <c r="G54" s="115">
        <v>52.2</v>
      </c>
      <c r="H54" s="115">
        <v>52.95</v>
      </c>
      <c r="I54" s="115">
        <v>60.9</v>
      </c>
      <c r="J54" s="115">
        <v>69.900000000000006</v>
      </c>
      <c r="K54" s="116">
        <v>69.900000000000006</v>
      </c>
      <c r="L54" s="116">
        <v>78.150000000000006</v>
      </c>
      <c r="M54" s="116">
        <v>81.900000000000006</v>
      </c>
      <c r="N54" s="116">
        <v>72.3</v>
      </c>
      <c r="O54" s="116">
        <v>68.850000000000009</v>
      </c>
      <c r="P54" s="116">
        <v>78.600000000000009</v>
      </c>
      <c r="Q54" s="116">
        <v>75.150000000000006</v>
      </c>
      <c r="R54" s="116">
        <v>77.7</v>
      </c>
      <c r="S54" s="116">
        <v>71.100000000000009</v>
      </c>
      <c r="T54" s="116">
        <v>70.95</v>
      </c>
      <c r="U54" s="116">
        <v>66</v>
      </c>
      <c r="V54" s="116">
        <v>61.5</v>
      </c>
      <c r="W54" s="116">
        <v>60.9</v>
      </c>
      <c r="X54" s="116">
        <v>65.55</v>
      </c>
      <c r="Y54" s="124">
        <v>63.9</v>
      </c>
      <c r="Z54" s="129">
        <v>1568.5500000000002</v>
      </c>
    </row>
    <row r="55" spans="1:26" x14ac:dyDescent="0.2">
      <c r="A55" s="110" t="s">
        <v>25</v>
      </c>
      <c r="B55" s="114">
        <v>0</v>
      </c>
      <c r="C55" s="115">
        <v>0</v>
      </c>
      <c r="D55" s="115">
        <v>0</v>
      </c>
      <c r="E55" s="115">
        <v>0</v>
      </c>
      <c r="F55" s="115">
        <v>0</v>
      </c>
      <c r="G55" s="115">
        <v>0</v>
      </c>
      <c r="H55" s="115">
        <v>0</v>
      </c>
      <c r="I55" s="115">
        <v>0</v>
      </c>
      <c r="J55" s="115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24">
        <v>0</v>
      </c>
      <c r="Z55" s="129">
        <v>0</v>
      </c>
    </row>
    <row r="56" spans="1:26" x14ac:dyDescent="0.2">
      <c r="A56" s="110" t="s">
        <v>26</v>
      </c>
      <c r="B56" s="114">
        <v>29.3</v>
      </c>
      <c r="C56" s="115">
        <v>25.6</v>
      </c>
      <c r="D56" s="115">
        <v>24.2</v>
      </c>
      <c r="E56" s="115">
        <v>21.3</v>
      </c>
      <c r="F56" s="115">
        <v>20.8</v>
      </c>
      <c r="G56" s="115">
        <v>22.400000000000002</v>
      </c>
      <c r="H56" s="115">
        <v>23.2</v>
      </c>
      <c r="I56" s="115">
        <v>26.8</v>
      </c>
      <c r="J56" s="115">
        <v>26.5</v>
      </c>
      <c r="K56" s="116">
        <v>28.5</v>
      </c>
      <c r="L56" s="116">
        <v>32.1</v>
      </c>
      <c r="M56" s="116">
        <v>29</v>
      </c>
      <c r="N56" s="116">
        <v>32.5</v>
      </c>
      <c r="O56" s="116">
        <v>28.1</v>
      </c>
      <c r="P56" s="116">
        <v>33.700000000000003</v>
      </c>
      <c r="Q56" s="116">
        <v>29.900000000000002</v>
      </c>
      <c r="R56" s="116">
        <v>29.6</v>
      </c>
      <c r="S56" s="116">
        <v>31.7</v>
      </c>
      <c r="T56" s="116">
        <v>29.8</v>
      </c>
      <c r="U56" s="116">
        <v>27.8</v>
      </c>
      <c r="V56" s="116">
        <v>25.7</v>
      </c>
      <c r="W56" s="116">
        <v>28.1</v>
      </c>
      <c r="X56" s="116">
        <v>29.5</v>
      </c>
      <c r="Y56" s="124">
        <v>31.400000000000002</v>
      </c>
      <c r="Z56" s="129">
        <v>667.5</v>
      </c>
    </row>
    <row r="57" spans="1:26" x14ac:dyDescent="0.2">
      <c r="A57" s="110" t="s">
        <v>27</v>
      </c>
      <c r="B57" s="114">
        <v>0</v>
      </c>
      <c r="C57" s="115">
        <v>0</v>
      </c>
      <c r="D57" s="115">
        <v>0</v>
      </c>
      <c r="E57" s="115">
        <v>0</v>
      </c>
      <c r="F57" s="115">
        <v>0</v>
      </c>
      <c r="G57" s="115">
        <v>0</v>
      </c>
      <c r="H57" s="115">
        <v>0</v>
      </c>
      <c r="I57" s="115">
        <v>0</v>
      </c>
      <c r="J57" s="115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4">
        <v>0</v>
      </c>
      <c r="Z57" s="129">
        <v>0</v>
      </c>
    </row>
    <row r="58" spans="1:26" x14ac:dyDescent="0.2">
      <c r="A58" s="110" t="s">
        <v>28</v>
      </c>
      <c r="B58" s="114">
        <v>32.6</v>
      </c>
      <c r="C58" s="115">
        <v>31.1</v>
      </c>
      <c r="D58" s="115">
        <v>27.400000000000002</v>
      </c>
      <c r="E58" s="115">
        <v>25.8</v>
      </c>
      <c r="F58" s="115">
        <v>25.900000000000002</v>
      </c>
      <c r="G58" s="115">
        <v>26.2</v>
      </c>
      <c r="H58" s="115">
        <v>27.400000000000002</v>
      </c>
      <c r="I58" s="115">
        <v>28.6</v>
      </c>
      <c r="J58" s="115">
        <v>29</v>
      </c>
      <c r="K58" s="116">
        <v>32.9</v>
      </c>
      <c r="L58" s="116">
        <v>37.5</v>
      </c>
      <c r="M58" s="116">
        <v>36.700000000000003</v>
      </c>
      <c r="N58" s="116">
        <v>41.300000000000004</v>
      </c>
      <c r="O58" s="116">
        <v>36</v>
      </c>
      <c r="P58" s="116">
        <v>38.700000000000003</v>
      </c>
      <c r="Q58" s="116">
        <v>39.5</v>
      </c>
      <c r="R58" s="116">
        <v>34.9</v>
      </c>
      <c r="S58" s="116">
        <v>33.799999999999997</v>
      </c>
      <c r="T58" s="116">
        <v>32.6</v>
      </c>
      <c r="U58" s="116">
        <v>32</v>
      </c>
      <c r="V58" s="116">
        <v>29.6</v>
      </c>
      <c r="W58" s="116">
        <v>33.700000000000003</v>
      </c>
      <c r="X58" s="116">
        <v>40.4</v>
      </c>
      <c r="Y58" s="124">
        <v>38.9</v>
      </c>
      <c r="Z58" s="129">
        <v>792.49999999999989</v>
      </c>
    </row>
    <row r="59" spans="1:26" x14ac:dyDescent="0.2">
      <c r="A59" s="110" t="s">
        <v>29</v>
      </c>
      <c r="B59" s="114">
        <v>0</v>
      </c>
      <c r="C59" s="115">
        <v>0</v>
      </c>
      <c r="D59" s="115">
        <v>0</v>
      </c>
      <c r="E59" s="115">
        <v>0</v>
      </c>
      <c r="F59" s="115">
        <v>0</v>
      </c>
      <c r="G59" s="115">
        <v>0</v>
      </c>
      <c r="H59" s="115">
        <v>0</v>
      </c>
      <c r="I59" s="115">
        <v>0</v>
      </c>
      <c r="J59" s="115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4">
        <v>0</v>
      </c>
      <c r="Z59" s="129">
        <v>0</v>
      </c>
    </row>
    <row r="60" spans="1:26" x14ac:dyDescent="0.2">
      <c r="A60" s="110" t="s">
        <v>30</v>
      </c>
      <c r="B60" s="114">
        <v>67.05</v>
      </c>
      <c r="C60" s="115">
        <v>64.05</v>
      </c>
      <c r="D60" s="115">
        <v>62.85</v>
      </c>
      <c r="E60" s="115">
        <v>60.45</v>
      </c>
      <c r="F60" s="115">
        <v>61.2</v>
      </c>
      <c r="G60" s="115">
        <v>61.65</v>
      </c>
      <c r="H60" s="115">
        <v>62.25</v>
      </c>
      <c r="I60" s="115">
        <v>70.2</v>
      </c>
      <c r="J60" s="115">
        <v>85.5</v>
      </c>
      <c r="K60" s="116">
        <v>98.7</v>
      </c>
      <c r="L60" s="116">
        <v>95.850000000000009</v>
      </c>
      <c r="M60" s="116">
        <v>92.4</v>
      </c>
      <c r="N60" s="116">
        <v>91.350000000000009</v>
      </c>
      <c r="O60" s="116">
        <v>92.4</v>
      </c>
      <c r="P60" s="116">
        <v>94.8</v>
      </c>
      <c r="Q60" s="116">
        <v>83.7</v>
      </c>
      <c r="R60" s="116">
        <v>98.850000000000009</v>
      </c>
      <c r="S60" s="116">
        <v>91.8</v>
      </c>
      <c r="T60" s="116">
        <v>78.600000000000009</v>
      </c>
      <c r="U60" s="116">
        <v>86.100000000000009</v>
      </c>
      <c r="V60" s="116">
        <v>83.55</v>
      </c>
      <c r="W60" s="116">
        <v>75.45</v>
      </c>
      <c r="X60" s="116">
        <v>70.95</v>
      </c>
      <c r="Y60" s="124">
        <v>69.45</v>
      </c>
      <c r="Z60" s="129">
        <v>1899.1499999999999</v>
      </c>
    </row>
    <row r="61" spans="1:26" x14ac:dyDescent="0.2">
      <c r="A61" s="110" t="s">
        <v>31</v>
      </c>
      <c r="B61" s="114">
        <v>0</v>
      </c>
      <c r="C61" s="115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4">
        <v>0</v>
      </c>
      <c r="Z61" s="129">
        <v>0</v>
      </c>
    </row>
    <row r="62" spans="1:26" x14ac:dyDescent="0.2">
      <c r="A62" s="110" t="s">
        <v>32</v>
      </c>
      <c r="B62" s="114">
        <v>66.900000000000006</v>
      </c>
      <c r="C62" s="115">
        <v>63.2</v>
      </c>
      <c r="D62" s="115">
        <v>62.2</v>
      </c>
      <c r="E62" s="115">
        <v>60</v>
      </c>
      <c r="F62" s="115">
        <v>60.7</v>
      </c>
      <c r="G62" s="115">
        <v>60.4</v>
      </c>
      <c r="H62" s="115">
        <v>61.2</v>
      </c>
      <c r="I62" s="115">
        <v>70.100000000000009</v>
      </c>
      <c r="J62" s="115">
        <v>113</v>
      </c>
      <c r="K62" s="116">
        <v>126.4</v>
      </c>
      <c r="L62" s="116">
        <v>106.9</v>
      </c>
      <c r="M62" s="116">
        <v>111.7</v>
      </c>
      <c r="N62" s="116">
        <v>83.2</v>
      </c>
      <c r="O62" s="116">
        <v>118.4</v>
      </c>
      <c r="P62" s="116">
        <v>136.19999999999999</v>
      </c>
      <c r="Q62" s="116">
        <v>109.7</v>
      </c>
      <c r="R62" s="116">
        <v>148.20000000000002</v>
      </c>
      <c r="S62" s="116">
        <v>88.8</v>
      </c>
      <c r="T62" s="116">
        <v>90</v>
      </c>
      <c r="U62" s="116">
        <v>68.900000000000006</v>
      </c>
      <c r="V62" s="116">
        <v>66.5</v>
      </c>
      <c r="W62" s="116">
        <v>68.8</v>
      </c>
      <c r="X62" s="116">
        <v>71.7</v>
      </c>
      <c r="Y62" s="124">
        <v>69.7</v>
      </c>
      <c r="Z62" s="129">
        <v>2082.8000000000002</v>
      </c>
    </row>
    <row r="63" spans="1:26" x14ac:dyDescent="0.2">
      <c r="A63" s="110" t="s">
        <v>33</v>
      </c>
      <c r="B63" s="114">
        <v>0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4">
        <v>0</v>
      </c>
      <c r="Z63" s="129">
        <v>0</v>
      </c>
    </row>
    <row r="64" spans="1:26" ht="16.5" thickBot="1" x14ac:dyDescent="0.3">
      <c r="A64" s="125" t="s">
        <v>62</v>
      </c>
      <c r="B64" s="126">
        <v>670.9</v>
      </c>
      <c r="C64" s="126">
        <v>625.65</v>
      </c>
      <c r="D64" s="126">
        <v>603.30000000000007</v>
      </c>
      <c r="E64" s="126">
        <v>578.75</v>
      </c>
      <c r="F64" s="126">
        <v>581.05000000000007</v>
      </c>
      <c r="G64" s="126">
        <v>588.59999999999991</v>
      </c>
      <c r="H64" s="126">
        <v>649</v>
      </c>
      <c r="I64" s="126">
        <v>872</v>
      </c>
      <c r="J64" s="126">
        <v>1026.25</v>
      </c>
      <c r="K64" s="126">
        <v>1096.5</v>
      </c>
      <c r="L64" s="126">
        <v>1063.5500000000002</v>
      </c>
      <c r="M64" s="126">
        <v>989.2</v>
      </c>
      <c r="N64" s="126">
        <v>896.85</v>
      </c>
      <c r="O64" s="126">
        <v>1205.4500000000003</v>
      </c>
      <c r="P64" s="126">
        <v>1195.6000000000004</v>
      </c>
      <c r="Q64" s="126">
        <v>1048</v>
      </c>
      <c r="R64" s="126">
        <v>1100.3500000000001</v>
      </c>
      <c r="S64" s="126">
        <v>823.25</v>
      </c>
      <c r="T64" s="126">
        <v>783.2</v>
      </c>
      <c r="U64" s="126">
        <v>727.65</v>
      </c>
      <c r="V64" s="126">
        <v>689.94999999999993</v>
      </c>
      <c r="W64" s="126">
        <v>696.65000000000009</v>
      </c>
      <c r="X64" s="126">
        <v>726.1</v>
      </c>
      <c r="Y64" s="127">
        <v>714.55000000000007</v>
      </c>
      <c r="Z64" s="128">
        <v>19952.350000000002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2023-06-22T07:33:19Z</dcterms:modified>
</cp:coreProperties>
</file>